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tou-my.sharepoint.com/personal/msiavri_ltou_lt/Documents/Desktop/Pirkimai/Antidronai/Pirkimas/01. PO/po_komisijos/"/>
    </mc:Choice>
  </mc:AlternateContent>
  <xr:revisionPtr revIDLastSave="158" documentId="13_ncr:1_{D09BF52B-9910-42F7-A563-D58BAFB339A8}" xr6:coauthVersionLast="47" xr6:coauthVersionMax="47" xr10:uidLastSave="{2B622CFA-3E6C-4BE7-BB0B-468D5FAF0261}"/>
  <bookViews>
    <workbookView xWindow="19090" yWindow="-110" windowWidth="38620" windowHeight="21100" xr2:uid="{AAF85915-1A97-402F-90C1-1F60C896C8F4}"/>
  </bookViews>
  <sheets>
    <sheet name="Pasiūlymas" sheetId="1" r:id="rId1"/>
  </sheets>
  <definedNames>
    <definedName name="_xlnm.Print_Area" localSheetId="0">Pasiūlymas!$A$2:$D$16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 l="1"/>
  <c r="F25" i="1"/>
  <c r="F44" i="1"/>
  <c r="F43" i="1"/>
  <c r="F42" i="1"/>
  <c r="F41" i="1"/>
  <c r="F40" i="1"/>
  <c r="F39" i="1"/>
  <c r="F37" i="1"/>
  <c r="F36" i="1"/>
  <c r="F35" i="1"/>
  <c r="F34" i="1"/>
  <c r="F31" i="1"/>
  <c r="F30" i="1"/>
  <c r="F29" i="1"/>
  <c r="F28" i="1"/>
  <c r="F27" i="1"/>
  <c r="F26" i="1"/>
  <c r="F24" i="1"/>
  <c r="F23" i="1"/>
  <c r="F22" i="1"/>
  <c r="F21" i="1"/>
  <c r="F16" i="1"/>
  <c r="F15" i="1"/>
  <c r="F14" i="1"/>
  <c r="F13" i="1"/>
  <c r="F18" i="1"/>
  <c r="F12" i="1"/>
  <c r="F11" i="1"/>
  <c r="F10" i="1"/>
  <c r="F9" i="1"/>
  <c r="F8" i="1"/>
  <c r="F7" i="1"/>
  <c r="F17" i="1"/>
  <c r="F6" i="1"/>
  <c r="F5" i="1" l="1"/>
  <c r="F45" i="1" l="1"/>
</calcChain>
</file>

<file path=xl/sharedStrings.xml><?xml version="1.0" encoding="utf-8"?>
<sst xmlns="http://schemas.openxmlformats.org/spreadsheetml/2006/main" count="193" uniqueCount="78">
  <si>
    <t>Eil. Nr./
No.</t>
  </si>
  <si>
    <t>Pirkimo objektas/
Procurement object</t>
  </si>
  <si>
    <t>Mato vienetas/
Unit of measurement</t>
  </si>
  <si>
    <t>Kiekis/Maksimalus kiekis
Quantity/Maximum quantity*</t>
  </si>
  <si>
    <t>1 mato vieneto įkainis EUR be PVM/
Price per 1 unit of measurement, EUR excl. VAT</t>
  </si>
  <si>
    <t>Kaina EUR 
be PVM/
Price EUR excl. VAT
5x6</t>
  </si>
  <si>
    <t>Gamintojas/
Manufacturer</t>
  </si>
  <si>
    <t>Kilmės šalis/
Country of origin</t>
  </si>
  <si>
    <t>VNO oro uostui perkamų prekių ir paslaugų sąrašas / Table of purchased goods and services for VNO airport</t>
  </si>
  <si>
    <t>1.1</t>
  </si>
  <si>
    <t xml:space="preserve">Pasyvūs radijo sensoriaus moduliai/Passive Radio Sensor Modules </t>
  </si>
  <si>
    <t>set</t>
  </si>
  <si>
    <t>užpildyti/
to be filled</t>
  </si>
  <si>
    <t>1.2</t>
  </si>
  <si>
    <t>Kameros modulis (optoelektroninės dieninės ir naktinės pora)/
Camera module (optoelectronic day/night pair)</t>
  </si>
  <si>
    <t>1.3</t>
  </si>
  <si>
    <t>Programinė įranga ADS sistemai (centralizuotas gresmių valdymo modulis)/
Software for ADS system (Centralized Threat Management Module)</t>
  </si>
  <si>
    <t>1.4</t>
  </si>
  <si>
    <t>Serverio infrastruktūra/
Server infrastructure</t>
  </si>
  <si>
    <t>1.5</t>
  </si>
  <si>
    <t>Operatoriaus darbo vieta/
Operator's workplace</t>
  </si>
  <si>
    <t>-</t>
  </si>
  <si>
    <t>1.6</t>
  </si>
  <si>
    <t>Kitos prekės ir paslaugos, nenurodytos šioje lentelėje, bet būtinos siekiant užtikrinti pilną ADS sistemos funkcionalumą/
Other goods and/or services that are not listed in this table, but are necessary to ensure the full operation of the ADS system</t>
  </si>
  <si>
    <t>1.7</t>
  </si>
  <si>
    <t>Sistemos integracija su AB „Oro navigacija“ naudojama bepiločių orlaivių eismo valdymo API / ON UTM (Lietuva)/
System integration with the Unmanned Traffic Management API used by Oro Navigacija / ON UTM (Lithuania)</t>
  </si>
  <si>
    <t>1.8</t>
  </si>
  <si>
    <t>Mokymai/
Training</t>
  </si>
  <si>
    <t>1.9</t>
  </si>
  <si>
    <t xml:space="preserve">Techninės priežiūros paslaugos (1-ieji sistemos eksploatavimo metai) – paslaugos, skirtos užtikrinti nepertraukiamą ir nuolatinį sistemų veikimą/
Maintenance services (1st year of system operation) – services designed to ensure the continuous and continuous operation of the systems </t>
  </si>
  <si>
    <t>year</t>
  </si>
  <si>
    <t>1.10</t>
  </si>
  <si>
    <t>Maintenance services (2nd year of system operation) – services designed to ensure the continuous and continuous operation of the systems/
Techninės priežiūros paslaugos (2-ieji sistemos eksploatavimo metai) – paslaugos, skirtos užtikrinti nepertraukiamą ir nuolatinį sistemų veikimą.</t>
  </si>
  <si>
    <t>1.11</t>
  </si>
  <si>
    <t>Maintenance andservices (3rd year of system operation) – services designed to ensure the continuous and continuous operation of the systems/
Techninės priežiūros paslaugos (3-ieji sistemos eksploatavimo metai) – paslaugos, skirtos užtikrinti nepertraukiamą ir nuolatinį sistemų veikimą.</t>
  </si>
  <si>
    <t>1.12</t>
  </si>
  <si>
    <r>
      <t>Papildomos ADS sistemos ir jos įrangos diegimo / modifikavimo / konfigūravimo paslaugos, įskaitant papildomą konfigūravimą, programinės įrangos pritaikymą, API / duomenų eksporto adaptavimą, testavimą, dokumentacijos parengimą ar kitus nenumatytiems arba būsimiems poreikiams reikalingus darbus</t>
    </r>
    <r>
      <rPr>
        <sz val="11"/>
        <color rgb="FFFF0000"/>
        <rFont val="Trebuchet MS"/>
        <family val="2"/>
        <charset val="186"/>
      </rPr>
      <t>*</t>
    </r>
    <r>
      <rPr>
        <sz val="11"/>
        <color theme="1"/>
        <rFont val="Trebuchet MS"/>
        <family val="2"/>
        <charset val="186"/>
      </rPr>
      <t>/
Additional services for the installation/modification/configuration of ADS system and their equipment, including additional configuration, software adjustment, API/data export adaptation, testing, documentation or other works required for unforeseen or future needs</t>
    </r>
    <r>
      <rPr>
        <sz val="11"/>
        <color rgb="FFFF0000"/>
        <rFont val="Trebuchet MS"/>
        <family val="2"/>
        <charset val="186"/>
      </rPr>
      <t>*</t>
    </r>
    <r>
      <rPr>
        <sz val="11"/>
        <color theme="1"/>
        <rFont val="Trebuchet MS"/>
        <family val="2"/>
        <charset val="186"/>
      </rPr>
      <t>.</t>
    </r>
  </si>
  <si>
    <t>1.13</t>
  </si>
  <si>
    <r>
      <t>360 laipsnių radaro modulis</t>
    </r>
    <r>
      <rPr>
        <sz val="11"/>
        <color rgb="FFFF0000"/>
        <rFont val="Trebuchet MS"/>
        <family val="2"/>
        <charset val="186"/>
      </rPr>
      <t>*</t>
    </r>
    <r>
      <rPr>
        <sz val="11"/>
        <color theme="1"/>
        <rFont val="Trebuchet MS"/>
        <family val="2"/>
        <charset val="186"/>
      </rPr>
      <t>/
360 Degree Radar Module</t>
    </r>
    <r>
      <rPr>
        <sz val="11"/>
        <color rgb="FFFF0000"/>
        <rFont val="Trebuchet MS"/>
        <family val="2"/>
        <charset val="186"/>
      </rPr>
      <t>*</t>
    </r>
  </si>
  <si>
    <t>1.14</t>
  </si>
  <si>
    <r>
      <t>Papildomos ADS sistemos ir jos įrangos įrengimo / modifikavimo paslaugos (papildomos darbo valandos arba valandos nenumatytiems papildomiems poreikiams įgyvendinti)</t>
    </r>
    <r>
      <rPr>
        <sz val="11"/>
        <color rgb="FFFF0000"/>
        <rFont val="Trebuchet MS"/>
        <family val="2"/>
        <charset val="186"/>
      </rPr>
      <t>*</t>
    </r>
    <r>
      <rPr>
        <sz val="11"/>
        <color theme="1"/>
        <rFont val="Trebuchet MS"/>
        <family val="2"/>
        <charset val="186"/>
      </rPr>
      <t>/
Additional services for the installation/modification of ADS system and their equipment (additional working hours or hours for the implementation of unforeseen, additional needs)</t>
    </r>
    <r>
      <rPr>
        <sz val="11"/>
        <color rgb="FFFF0000"/>
        <rFont val="Trebuchet MS"/>
        <family val="2"/>
        <charset val="186"/>
      </rPr>
      <t>*</t>
    </r>
  </si>
  <si>
    <t>hours</t>
  </si>
  <si>
    <t>KUN oro uostui perkamų prekių ir paslaugų sąrašas / Table of purchased goods and services for KUN airport</t>
  </si>
  <si>
    <t>2.1</t>
  </si>
  <si>
    <r>
      <t>Pasyvūs radijo sensoriaus moduliai</t>
    </r>
    <r>
      <rPr>
        <sz val="11"/>
        <color rgb="FFFF0000"/>
        <rFont val="Trebuchet MS"/>
        <family val="2"/>
        <charset val="186"/>
      </rPr>
      <t>*</t>
    </r>
    <r>
      <rPr>
        <sz val="11"/>
        <color rgb="FF000000"/>
        <rFont val="Trebuchet MS"/>
        <family val="2"/>
        <charset val="186"/>
      </rPr>
      <t>/Passive Radio Sensor Modules</t>
    </r>
    <r>
      <rPr>
        <sz val="11"/>
        <color rgb="FFFF0000"/>
        <rFont val="Trebuchet MS"/>
        <family val="2"/>
        <charset val="186"/>
      </rPr>
      <t>*</t>
    </r>
    <r>
      <rPr>
        <sz val="11"/>
        <color rgb="FF000000"/>
        <rFont val="Trebuchet MS"/>
        <family val="2"/>
        <charset val="186"/>
      </rPr>
      <t xml:space="preserve"> </t>
    </r>
  </si>
  <si>
    <t>2.2</t>
  </si>
  <si>
    <r>
      <t>Kameros modulis (optoelektroninės dieninės ir naktinės pora)</t>
    </r>
    <r>
      <rPr>
        <sz val="11"/>
        <color rgb="FFFF0000"/>
        <rFont val="Trebuchet MS"/>
        <family val="2"/>
        <charset val="186"/>
      </rPr>
      <t>*</t>
    </r>
    <r>
      <rPr>
        <sz val="11"/>
        <color theme="1"/>
        <rFont val="Trebuchet MS"/>
        <family val="2"/>
        <charset val="186"/>
      </rPr>
      <t>/
Camera module (optoelectronic day/night pair)</t>
    </r>
    <r>
      <rPr>
        <sz val="11"/>
        <color rgb="FFFF0000"/>
        <rFont val="Trebuchet MS"/>
        <family val="2"/>
        <charset val="186"/>
      </rPr>
      <t>*</t>
    </r>
  </si>
  <si>
    <t>2.3</t>
  </si>
  <si>
    <r>
      <t>Serverio infrastruktūros praplėtimas KUN oro uostui</t>
    </r>
    <r>
      <rPr>
        <sz val="11"/>
        <color rgb="FFFF0000"/>
        <rFont val="Trebuchet MS"/>
        <family val="2"/>
        <charset val="186"/>
      </rPr>
      <t>*</t>
    </r>
    <r>
      <rPr>
        <sz val="11"/>
        <color theme="1"/>
        <rFont val="Trebuchet MS"/>
        <family val="2"/>
        <charset val="186"/>
      </rPr>
      <t>/
Server infrastructure expansion for KUN airport</t>
    </r>
    <r>
      <rPr>
        <sz val="11"/>
        <color rgb="FFFF0000"/>
        <rFont val="Trebuchet MS"/>
        <family val="2"/>
        <charset val="186"/>
      </rPr>
      <t>*</t>
    </r>
  </si>
  <si>
    <t>2.4</t>
  </si>
  <si>
    <r>
      <t>Kitos prekės ir paslaugos, nenurodytos šioje lentelėje, bet būtinos siekiant užtikrinti pilną ADS sistemos funkcionalumą</t>
    </r>
    <r>
      <rPr>
        <sz val="11"/>
        <color rgb="FFFF0000"/>
        <rFont val="Trebuchet MS"/>
        <family val="2"/>
        <charset val="186"/>
      </rPr>
      <t>*</t>
    </r>
    <r>
      <rPr>
        <sz val="11"/>
        <color theme="1"/>
        <rFont val="Trebuchet MS"/>
        <family val="2"/>
        <charset val="186"/>
      </rPr>
      <t>/
Other goods and/or services that are not listed in this table, but are necessary to ensure the full operation of the ADS system</t>
    </r>
    <r>
      <rPr>
        <sz val="11"/>
        <color rgb="FFFF0000"/>
        <rFont val="Trebuchet MS"/>
        <family val="2"/>
        <charset val="186"/>
      </rPr>
      <t>*</t>
    </r>
  </si>
  <si>
    <t>2.5</t>
  </si>
  <si>
    <r>
      <t>Techninės priežiūros paslaugos (1-ieji sistemos eksploatavimo metai) – paslaugos, skirtos užtikrinti nepertraukiamą ir nuolatinį sistemų veikimą</t>
    </r>
    <r>
      <rPr>
        <sz val="11"/>
        <color rgb="FFFF0000"/>
        <rFont val="Trebuchet MS"/>
        <family val="2"/>
        <charset val="186"/>
      </rPr>
      <t>*</t>
    </r>
    <r>
      <rPr>
        <sz val="11"/>
        <color theme="1"/>
        <rFont val="Trebuchet MS"/>
        <family val="2"/>
        <charset val="186"/>
      </rPr>
      <t>/
Maintenance services (1st year of system operation) – services designed to ensure the continuous and continuous operation of the systems</t>
    </r>
    <r>
      <rPr>
        <sz val="11"/>
        <color rgb="FFFF0000"/>
        <rFont val="Trebuchet MS"/>
        <family val="2"/>
        <charset val="186"/>
      </rPr>
      <t>*</t>
    </r>
  </si>
  <si>
    <t>2.6</t>
  </si>
  <si>
    <r>
      <rPr>
        <sz val="11"/>
        <color rgb="FF000000"/>
        <rFont val="Trebuchet MS"/>
      </rPr>
      <t>Techninės priežiūros paslaugos (2-ieji sistemos eksploatavimo metai) – paslaugos, skirtos užtikrinti nepertraukiamą ir nuolatinį sistemų veikimą</t>
    </r>
    <r>
      <rPr>
        <sz val="11"/>
        <color rgb="FFFF0000"/>
        <rFont val="Trebuchet MS"/>
      </rPr>
      <t>*</t>
    </r>
    <r>
      <rPr>
        <sz val="11"/>
        <color rgb="FF000000"/>
        <rFont val="Trebuchet MS"/>
      </rPr>
      <t>/
Maintenance services (2nd year of system operation) – services designed to ensure the continuous and continuous operation of the systems</t>
    </r>
    <r>
      <rPr>
        <sz val="11"/>
        <color rgb="FFFF0000"/>
        <rFont val="Trebuchet MS"/>
      </rPr>
      <t>*</t>
    </r>
    <r>
      <rPr>
        <sz val="11"/>
        <color rgb="FF000000"/>
        <rFont val="Trebuchet MS"/>
      </rPr>
      <t xml:space="preserve">/
</t>
    </r>
  </si>
  <si>
    <t>2.7</t>
  </si>
  <si>
    <r>
      <rPr>
        <sz val="11"/>
        <color rgb="FF000000"/>
        <rFont val="Trebuchet MS"/>
      </rPr>
      <t>Techninės priežiūros paslaugos (3-ieji sistemos eksploatavimo metai) – paslaugos, skirtos užtikrinti nepertraukiamą ir nuolatinį sistemų veikimą</t>
    </r>
    <r>
      <rPr>
        <sz val="11"/>
        <color rgb="FFFF0000"/>
        <rFont val="Trebuchet MS"/>
      </rPr>
      <t>*</t>
    </r>
    <r>
      <rPr>
        <sz val="11"/>
        <color rgb="FF000000"/>
        <rFont val="Trebuchet MS"/>
      </rPr>
      <t>/
Maintenance services (3nrd year of system operation) – services designed to ensure the continuous and continuous operation of the systems</t>
    </r>
    <r>
      <rPr>
        <sz val="11"/>
        <color rgb="FFFF0000"/>
        <rFont val="Trebuchet MS"/>
      </rPr>
      <t>*</t>
    </r>
    <r>
      <rPr>
        <sz val="11"/>
        <color rgb="FF000000"/>
        <rFont val="Trebuchet MS"/>
      </rPr>
      <t xml:space="preserve">/
</t>
    </r>
  </si>
  <si>
    <t>2.8</t>
  </si>
  <si>
    <r>
      <t>Papildomos ADS sistemos ir jos įrangos diegimo / modifikavimo / konfigūravimo paslaugos, įskaitant papildomą konfigūravimą, programinės įrangos pritaikymą, API / duomenų eksporto adaptavimą, testavimą, dokumentacijos parengimą ar kitus nenumatytiems arba būsimiems poreikiams reikalingus darbus.</t>
    </r>
    <r>
      <rPr>
        <sz val="11"/>
        <color rgb="FFFF0000"/>
        <rFont val="Trebuchet MS"/>
        <family val="2"/>
        <charset val="186"/>
      </rPr>
      <t>*</t>
    </r>
    <r>
      <rPr>
        <sz val="11"/>
        <color theme="1"/>
        <rFont val="Trebuchet MS"/>
        <family val="2"/>
        <charset val="186"/>
      </rPr>
      <t>/
Additional services for the installation/modification/configuration of ADS system and their equipment, including additional configuration, software adjustment, API/data export adaptation, testing, documentation or other works required for unforeseen or future needs</t>
    </r>
    <r>
      <rPr>
        <sz val="11"/>
        <color rgb="FFFF0000"/>
        <rFont val="Trebuchet MS"/>
        <family val="2"/>
        <charset val="186"/>
      </rPr>
      <t>*</t>
    </r>
    <r>
      <rPr>
        <sz val="11"/>
        <color theme="1"/>
        <rFont val="Trebuchet MS"/>
        <family val="2"/>
        <charset val="186"/>
      </rPr>
      <t>.</t>
    </r>
  </si>
  <si>
    <t>2.9</t>
  </si>
  <si>
    <t>2.10</t>
  </si>
  <si>
    <t>PLQ oro uostui perkamų prekių ir paslaugų sąrašas / Table of purchased goods and services for PLQ airport</t>
  </si>
  <si>
    <t>3.1</t>
  </si>
  <si>
    <t>3.2</t>
  </si>
  <si>
    <t>3.3</t>
  </si>
  <si>
    <r>
      <t>Serverio infrastruktūros praplėtimas PLQ oro uostui</t>
    </r>
    <r>
      <rPr>
        <sz val="11"/>
        <color rgb="FFFF0000"/>
        <rFont val="Trebuchet MS"/>
        <family val="2"/>
        <charset val="186"/>
      </rPr>
      <t>*</t>
    </r>
    <r>
      <rPr>
        <sz val="11"/>
        <color theme="1"/>
        <rFont val="Trebuchet MS"/>
        <family val="2"/>
        <charset val="186"/>
      </rPr>
      <t>/
Server infrastructure expansion for PLQ airport</t>
    </r>
    <r>
      <rPr>
        <sz val="11"/>
        <color rgb="FFFF0000"/>
        <rFont val="Trebuchet MS"/>
        <family val="2"/>
        <charset val="186"/>
      </rPr>
      <t>*</t>
    </r>
  </si>
  <si>
    <t>3.4</t>
  </si>
  <si>
    <t>3.5</t>
  </si>
  <si>
    <t>3.6</t>
  </si>
  <si>
    <t>3.7</t>
  </si>
  <si>
    <t>3.8</t>
  </si>
  <si>
    <t>3.9</t>
  </si>
  <si>
    <t>3.10</t>
  </si>
  <si>
    <t>Suma be PVM / Total price excl. VAT:</t>
  </si>
  <si>
    <r>
      <rPr>
        <sz val="11"/>
        <color rgb="FFFF0000"/>
        <rFont val="Calibri"/>
        <family val="2"/>
        <charset val="186"/>
        <scheme val="minor"/>
      </rPr>
      <t>*</t>
    </r>
    <r>
      <rPr>
        <sz val="11"/>
        <color theme="1"/>
        <rFont val="Calibri"/>
        <family val="2"/>
        <charset val="186"/>
        <scheme val="minor"/>
      </rPr>
      <t xml:space="preserve"> Nurodytas maksimalus kiekis. Sutarties galiojimo laikotarpiu Pirkėjas prekes/paslaugas pirks pagal poreikį ir nurodytus įkainius. Pirkėjas neįsipareigoja nupirkti viso nurodyto kiekio. Maksimalus kiekis nėra Pirkėjo įsipareigojimas Laimėjusiam dalyviui sumokėti nurodytą sumą sutarties galiojimo laikotarpiu, t.y. Laimėjusiam dalyviui bus sumokama tik už faktišką kiekį. / The maximum quantity to be purchased is specified. During the term of the contract, the Purchaser will procure goods and services as needed and in accordance with the specified rates. The Purchaser does not undertake to purchase the full indicated quantity. The maximum quantity does not constitute an obligation for the Purchaser to pay the winning tenderer the indicated amount during the term of the contract, i.e. the winning tenderer will be paid only for the actual quantity performed.</t>
    </r>
  </si>
  <si>
    <t>2.11</t>
  </si>
  <si>
    <t>3.11</t>
  </si>
  <si>
    <r>
      <t>Mokymai</t>
    </r>
    <r>
      <rPr>
        <sz val="11"/>
        <color rgb="FFFF0000"/>
        <rFont val="Trebuchet MS"/>
        <family val="2"/>
        <charset val="186"/>
      </rPr>
      <t>*</t>
    </r>
    <r>
      <rPr>
        <sz val="11"/>
        <color theme="1"/>
        <rFont val="Trebuchet MS"/>
        <family val="2"/>
        <charset val="186"/>
      </rPr>
      <t>/
Training</t>
    </r>
    <r>
      <rPr>
        <sz val="11"/>
        <color rgb="FFFF0000"/>
        <rFont val="Trebuchet MS"/>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</si>
</sst>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12" x14ac:knownFonts="1">
    <font>
      <sz val="11"/>
      <color theme="1"/>
      <name val="Calibri"/>
      <family val="2"/>
      <charset val="186"/>
      <scheme val="minor"/>
    </font>
    <font>
      <b/>
      <sz val="11"/>
      <color rgb="FF000000"/>
      <name val="Trebuchet MS"/>
      <family val="2"/>
      <charset val="186"/>
    </font>
    <font>
      <sz val="11"/>
      <color theme="1"/>
      <name val="Trebuchet MS"/>
      <family val="2"/>
      <charset val="186"/>
    </font>
    <font>
      <sz val="11"/>
      <name val="Trebuchet MS"/>
      <family val="2"/>
      <charset val="186"/>
    </font>
    <font>
      <sz val="8"/>
      <name val="Calibri"/>
      <family val="2"/>
      <charset val="186"/>
      <scheme val="minor"/>
    </font>
    <font>
      <b/>
      <sz val="11"/>
      <color theme="1"/>
      <name val="Calibri"/>
      <family val="2"/>
      <charset val="186"/>
      <scheme val="minor"/>
    </font>
    <font>
      <sz val="11"/>
      <color rgb="FF000000"/>
      <name val="Trebuchet MS"/>
      <family val="2"/>
      <charset val="186"/>
    </font>
    <font>
      <sz val="11"/>
      <color rgb="FFFF0000"/>
      <name val="Trebuchet MS"/>
      <family val="2"/>
      <charset val="186"/>
    </font>
    <font>
      <sz val="11"/>
      <color rgb="FFFF0000"/>
      <name val="Calibri"/>
      <family val="2"/>
      <charset val="186"/>
      <scheme val="minor"/>
    </font>
    <font>
      <sz val="11"/>
      <color rgb="FF000000"/>
      <name val="Trebuchet MS"/>
    </font>
    <font>
      <sz val="11"/>
      <color rgb="FFFF0000"/>
      <name val="Trebuchet MS"/>
    </font>
    <font>
      <sz val="11"/>
      <color theme="1"/>
      <name val="Trebuchet MS"/>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5" fillId="0" borderId="0" xfId="0" applyNumberFormat="1" applyFont="1" applyAlignment="1">
      <alignment horizontal="right"/>
    </xf>
    <xf numFmtId="164" fontId="5" fillId="0" borderId="0" xfId="0" applyNumberFormat="1" applyFont="1"/>
    <xf numFmtId="4"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top" wrapText="1"/>
    </xf>
    <xf numFmtId="0" fontId="2" fillId="0" borderId="1" xfId="0" applyFont="1" applyBorder="1" applyAlignment="1">
      <alignment vertical="top" wrapText="1"/>
    </xf>
    <xf numFmtId="0" fontId="6" fillId="0" borderId="3" xfId="0" applyFont="1" applyBorder="1" applyAlignment="1">
      <alignment horizontal="left" vertical="center" wrapText="1"/>
    </xf>
    <xf numFmtId="4" fontId="2" fillId="4"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11" fillId="0" borderId="1" xfId="0" applyFont="1" applyBorder="1" applyAlignment="1">
      <alignment vertical="top" wrapText="1"/>
    </xf>
    <xf numFmtId="0" fontId="5" fillId="0" borderId="2" xfId="0" applyFont="1" applyBorder="1" applyAlignment="1">
      <alignment horizontal="right"/>
    </xf>
    <xf numFmtId="0" fontId="5" fillId="0" borderId="0" xfId="0" applyFont="1" applyAlignment="1">
      <alignment horizontal="right"/>
    </xf>
    <xf numFmtId="0" fontId="0" fillId="0" borderId="0" xfId="0" applyAlignment="1">
      <alignment horizontal="lef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1E033-A81D-4F2D-AD78-A04A9CB96396}">
  <dimension ref="A2:H49"/>
  <sheetViews>
    <sheetView tabSelected="1" showWhiteSpace="0" topLeftCell="A42" zoomScaleNormal="100" zoomScaleSheetLayoutView="115" zoomScalePageLayoutView="55" workbookViewId="0">
      <selection activeCell="B25" sqref="B25"/>
    </sheetView>
  </sheetViews>
  <sheetFormatPr defaultColWidth="9.1796875" defaultRowHeight="14.5" x14ac:dyDescent="0.35"/>
  <cols>
    <col min="1" max="1" width="5.1796875" customWidth="1"/>
    <col min="2" max="2" width="51.81640625" customWidth="1"/>
    <col min="3" max="3" width="9.81640625" customWidth="1"/>
    <col min="4" max="4" width="18.81640625" customWidth="1"/>
    <col min="5" max="5" width="18" customWidth="1"/>
    <col min="6" max="6" width="10.54296875" customWidth="1"/>
    <col min="7" max="8" width="19.54296875" customWidth="1"/>
  </cols>
  <sheetData>
    <row r="2" spans="1:8" ht="101.15" customHeight="1" x14ac:dyDescent="0.35">
      <c r="A2" s="2" t="s">
        <v>0</v>
      </c>
      <c r="B2" s="2" t="s">
        <v>1</v>
      </c>
      <c r="C2" s="3" t="s">
        <v>2</v>
      </c>
      <c r="D2" s="3" t="s">
        <v>3</v>
      </c>
      <c r="E2" s="3" t="s">
        <v>4</v>
      </c>
      <c r="F2" s="3" t="s">
        <v>5</v>
      </c>
      <c r="G2" s="3" t="s">
        <v>6</v>
      </c>
      <c r="H2" s="3" t="s">
        <v>7</v>
      </c>
    </row>
    <row r="3" spans="1:8" ht="17.5" customHeight="1" x14ac:dyDescent="0.35">
      <c r="A3" s="18" t="s">
        <v>8</v>
      </c>
      <c r="B3" s="19"/>
      <c r="C3" s="19"/>
      <c r="D3" s="19"/>
      <c r="E3" s="19"/>
      <c r="F3" s="19"/>
      <c r="G3" s="19"/>
      <c r="H3" s="20"/>
    </row>
    <row r="4" spans="1:8" x14ac:dyDescent="0.35">
      <c r="A4" s="4">
        <v>1</v>
      </c>
      <c r="B4" s="4">
        <v>2</v>
      </c>
      <c r="C4" s="4">
        <v>3</v>
      </c>
      <c r="D4" s="4">
        <v>4</v>
      </c>
      <c r="E4" s="4">
        <v>5</v>
      </c>
      <c r="F4" s="4">
        <v>6</v>
      </c>
      <c r="G4" s="4">
        <v>7</v>
      </c>
      <c r="H4" s="4">
        <v>8</v>
      </c>
    </row>
    <row r="5" spans="1:8" ht="29" x14ac:dyDescent="0.35">
      <c r="A5" s="8" t="s">
        <v>9</v>
      </c>
      <c r="B5" s="10" t="s">
        <v>10</v>
      </c>
      <c r="C5" s="1" t="s">
        <v>11</v>
      </c>
      <c r="D5" s="12">
        <v>1</v>
      </c>
      <c r="E5" s="7">
        <v>0</v>
      </c>
      <c r="F5" s="7">
        <f>$D5*E5</f>
        <v>0</v>
      </c>
      <c r="G5" s="13" t="s">
        <v>12</v>
      </c>
      <c r="H5" s="13" t="s">
        <v>12</v>
      </c>
    </row>
    <row r="6" spans="1:8" ht="48.75" customHeight="1" x14ac:dyDescent="0.35">
      <c r="A6" s="8" t="s">
        <v>13</v>
      </c>
      <c r="B6" s="9" t="s">
        <v>14</v>
      </c>
      <c r="C6" s="1" t="s">
        <v>11</v>
      </c>
      <c r="D6" s="12">
        <v>1</v>
      </c>
      <c r="E6" s="7">
        <v>0</v>
      </c>
      <c r="F6" s="7">
        <f t="shared" ref="F6:F12" si="0">$D6*E6</f>
        <v>0</v>
      </c>
      <c r="G6" s="13" t="s">
        <v>12</v>
      </c>
      <c r="H6" s="13" t="s">
        <v>12</v>
      </c>
    </row>
    <row r="7" spans="1:8" ht="58" x14ac:dyDescent="0.35">
      <c r="A7" s="8" t="s">
        <v>15</v>
      </c>
      <c r="B7" s="9" t="s">
        <v>16</v>
      </c>
      <c r="C7" s="1" t="s">
        <v>11</v>
      </c>
      <c r="D7" s="12">
        <v>1</v>
      </c>
      <c r="E7" s="7">
        <v>0</v>
      </c>
      <c r="F7" s="7">
        <f t="shared" si="0"/>
        <v>0</v>
      </c>
      <c r="G7" s="13" t="s">
        <v>12</v>
      </c>
      <c r="H7" s="13" t="s">
        <v>12</v>
      </c>
    </row>
    <row r="8" spans="1:8" ht="29" x14ac:dyDescent="0.35">
      <c r="A8" s="8" t="s">
        <v>17</v>
      </c>
      <c r="B8" s="9" t="s">
        <v>18</v>
      </c>
      <c r="C8" s="1" t="s">
        <v>11</v>
      </c>
      <c r="D8" s="12">
        <v>1</v>
      </c>
      <c r="E8" s="7">
        <v>0</v>
      </c>
      <c r="F8" s="7">
        <f t="shared" si="0"/>
        <v>0</v>
      </c>
      <c r="G8" s="13" t="s">
        <v>12</v>
      </c>
      <c r="H8" s="13" t="s">
        <v>12</v>
      </c>
    </row>
    <row r="9" spans="1:8" ht="29" x14ac:dyDescent="0.35">
      <c r="A9" s="8" t="s">
        <v>19</v>
      </c>
      <c r="B9" s="9" t="s">
        <v>20</v>
      </c>
      <c r="C9" s="1" t="s">
        <v>11</v>
      </c>
      <c r="D9" s="12">
        <v>1</v>
      </c>
      <c r="E9" s="7">
        <v>0</v>
      </c>
      <c r="F9" s="7">
        <f t="shared" si="0"/>
        <v>0</v>
      </c>
      <c r="G9" s="11" t="s">
        <v>21</v>
      </c>
      <c r="H9" s="11" t="s">
        <v>21</v>
      </c>
    </row>
    <row r="10" spans="1:8" ht="97.5" customHeight="1" x14ac:dyDescent="0.35">
      <c r="A10" s="8" t="s">
        <v>22</v>
      </c>
      <c r="B10" s="9" t="s">
        <v>23</v>
      </c>
      <c r="C10" s="1" t="s">
        <v>11</v>
      </c>
      <c r="D10" s="12">
        <v>1</v>
      </c>
      <c r="E10" s="7">
        <v>0</v>
      </c>
      <c r="F10" s="7">
        <f t="shared" si="0"/>
        <v>0</v>
      </c>
      <c r="G10" s="11" t="s">
        <v>21</v>
      </c>
      <c r="H10" s="11" t="s">
        <v>21</v>
      </c>
    </row>
    <row r="11" spans="1:8" ht="91.5" customHeight="1" x14ac:dyDescent="0.35">
      <c r="A11" s="8" t="s">
        <v>24</v>
      </c>
      <c r="B11" s="9" t="s">
        <v>25</v>
      </c>
      <c r="C11" s="1" t="s">
        <v>11</v>
      </c>
      <c r="D11" s="12">
        <v>1</v>
      </c>
      <c r="E11" s="7">
        <v>0</v>
      </c>
      <c r="F11" s="7">
        <f t="shared" si="0"/>
        <v>0</v>
      </c>
      <c r="G11" s="11" t="s">
        <v>21</v>
      </c>
      <c r="H11" s="11" t="s">
        <v>21</v>
      </c>
    </row>
    <row r="12" spans="1:8" ht="29" x14ac:dyDescent="0.35">
      <c r="A12" s="8" t="s">
        <v>26</v>
      </c>
      <c r="B12" s="9" t="s">
        <v>27</v>
      </c>
      <c r="C12" s="1" t="s">
        <v>11</v>
      </c>
      <c r="D12" s="12">
        <v>1</v>
      </c>
      <c r="E12" s="7">
        <v>0</v>
      </c>
      <c r="F12" s="7">
        <f t="shared" si="0"/>
        <v>0</v>
      </c>
      <c r="G12" s="11" t="s">
        <v>21</v>
      </c>
      <c r="H12" s="11" t="s">
        <v>21</v>
      </c>
    </row>
    <row r="13" spans="1:8" ht="94.5" customHeight="1" x14ac:dyDescent="0.35">
      <c r="A13" s="8" t="s">
        <v>28</v>
      </c>
      <c r="B13" s="9" t="s">
        <v>29</v>
      </c>
      <c r="C13" s="1" t="s">
        <v>30</v>
      </c>
      <c r="D13" s="12">
        <v>1</v>
      </c>
      <c r="E13" s="7">
        <v>0</v>
      </c>
      <c r="F13" s="7">
        <f>$D13*E13</f>
        <v>0</v>
      </c>
      <c r="G13" s="11" t="s">
        <v>21</v>
      </c>
      <c r="H13" s="11" t="s">
        <v>21</v>
      </c>
    </row>
    <row r="14" spans="1:8" ht="95.25" customHeight="1" x14ac:dyDescent="0.35">
      <c r="A14" s="8" t="s">
        <v>31</v>
      </c>
      <c r="B14" s="9" t="s">
        <v>32</v>
      </c>
      <c r="C14" s="1" t="s">
        <v>30</v>
      </c>
      <c r="D14" s="12">
        <v>1</v>
      </c>
      <c r="E14" s="7">
        <v>0</v>
      </c>
      <c r="F14" s="7">
        <f t="shared" ref="F14:F16" si="1">$D14*E14</f>
        <v>0</v>
      </c>
      <c r="G14" s="11" t="s">
        <v>21</v>
      </c>
      <c r="H14" s="11" t="s">
        <v>21</v>
      </c>
    </row>
    <row r="15" spans="1:8" ht="95.25" customHeight="1" x14ac:dyDescent="0.35">
      <c r="A15" s="8" t="s">
        <v>33</v>
      </c>
      <c r="B15" s="9" t="s">
        <v>34</v>
      </c>
      <c r="C15" s="1" t="s">
        <v>30</v>
      </c>
      <c r="D15" s="12">
        <v>1</v>
      </c>
      <c r="E15" s="7">
        <v>0</v>
      </c>
      <c r="F15" s="7">
        <f t="shared" si="1"/>
        <v>0</v>
      </c>
      <c r="G15" s="11" t="s">
        <v>21</v>
      </c>
      <c r="H15" s="11" t="s">
        <v>21</v>
      </c>
    </row>
    <row r="16" spans="1:8" ht="188.5" x14ac:dyDescent="0.35">
      <c r="A16" s="8" t="s">
        <v>35</v>
      </c>
      <c r="B16" s="9" t="s">
        <v>36</v>
      </c>
      <c r="C16" s="1" t="s">
        <v>11</v>
      </c>
      <c r="D16" s="12">
        <v>1</v>
      </c>
      <c r="E16" s="7">
        <v>0</v>
      </c>
      <c r="F16" s="7">
        <f t="shared" si="1"/>
        <v>0</v>
      </c>
      <c r="G16" s="11" t="s">
        <v>21</v>
      </c>
      <c r="H16" s="11" t="s">
        <v>21</v>
      </c>
    </row>
    <row r="17" spans="1:8" ht="29" x14ac:dyDescent="0.35">
      <c r="A17" s="8" t="s">
        <v>37</v>
      </c>
      <c r="B17" s="9" t="s">
        <v>38</v>
      </c>
      <c r="C17" s="1" t="s">
        <v>11</v>
      </c>
      <c r="D17" s="12">
        <v>1</v>
      </c>
      <c r="E17" s="7">
        <v>0</v>
      </c>
      <c r="F17" s="7">
        <f>$D17*E17</f>
        <v>0</v>
      </c>
      <c r="G17" s="13" t="s">
        <v>12</v>
      </c>
      <c r="H17" s="13" t="s">
        <v>12</v>
      </c>
    </row>
    <row r="18" spans="1:8" ht="126" customHeight="1" x14ac:dyDescent="0.35">
      <c r="A18" s="8" t="s">
        <v>39</v>
      </c>
      <c r="B18" s="9" t="s">
        <v>40</v>
      </c>
      <c r="C18" s="1" t="s">
        <v>41</v>
      </c>
      <c r="D18" s="12">
        <v>300</v>
      </c>
      <c r="E18" s="7">
        <v>0</v>
      </c>
      <c r="F18" s="7">
        <f>$D18*E18</f>
        <v>0</v>
      </c>
      <c r="G18" s="11" t="s">
        <v>21</v>
      </c>
      <c r="H18" s="11" t="s">
        <v>21</v>
      </c>
    </row>
    <row r="19" spans="1:8" ht="17.5" customHeight="1" x14ac:dyDescent="0.35">
      <c r="A19" s="18" t="s">
        <v>42</v>
      </c>
      <c r="B19" s="19"/>
      <c r="C19" s="19"/>
      <c r="D19" s="19"/>
      <c r="E19" s="19"/>
      <c r="F19" s="19"/>
      <c r="G19" s="19"/>
      <c r="H19" s="20"/>
    </row>
    <row r="20" spans="1:8" x14ac:dyDescent="0.35">
      <c r="A20" s="4">
        <v>1</v>
      </c>
      <c r="B20" s="4">
        <v>2</v>
      </c>
      <c r="C20" s="4">
        <v>3</v>
      </c>
      <c r="D20" s="4">
        <v>4</v>
      </c>
      <c r="E20" s="4">
        <v>5</v>
      </c>
      <c r="F20" s="4">
        <v>6</v>
      </c>
      <c r="G20" s="4">
        <v>7</v>
      </c>
      <c r="H20" s="4">
        <v>8</v>
      </c>
    </row>
    <row r="21" spans="1:8" ht="29.5" thickBot="1" x14ac:dyDescent="0.4">
      <c r="A21" s="8" t="s">
        <v>43</v>
      </c>
      <c r="B21" s="10" t="s">
        <v>44</v>
      </c>
      <c r="C21" s="1" t="s">
        <v>11</v>
      </c>
      <c r="D21" s="12">
        <v>1</v>
      </c>
      <c r="E21" s="7">
        <v>0</v>
      </c>
      <c r="F21" s="7">
        <f>$D21*E21</f>
        <v>0</v>
      </c>
      <c r="G21" s="13" t="s">
        <v>12</v>
      </c>
      <c r="H21" s="13" t="s">
        <v>12</v>
      </c>
    </row>
    <row r="22" spans="1:8" ht="48.75" customHeight="1" x14ac:dyDescent="0.35">
      <c r="A22" s="8" t="s">
        <v>45</v>
      </c>
      <c r="B22" s="9" t="s">
        <v>46</v>
      </c>
      <c r="C22" s="1" t="s">
        <v>11</v>
      </c>
      <c r="D22" s="12">
        <v>1</v>
      </c>
      <c r="E22" s="7">
        <v>0</v>
      </c>
      <c r="F22" s="7">
        <f t="shared" ref="F22:F25" si="2">$D22*E22</f>
        <v>0</v>
      </c>
      <c r="G22" s="13" t="s">
        <v>12</v>
      </c>
      <c r="H22" s="13" t="s">
        <v>12</v>
      </c>
    </row>
    <row r="23" spans="1:8" ht="29" x14ac:dyDescent="0.35">
      <c r="A23" s="8" t="s">
        <v>47</v>
      </c>
      <c r="B23" s="9" t="s">
        <v>48</v>
      </c>
      <c r="C23" s="1" t="s">
        <v>11</v>
      </c>
      <c r="D23" s="12">
        <v>1</v>
      </c>
      <c r="E23" s="7">
        <v>0</v>
      </c>
      <c r="F23" s="7">
        <f t="shared" si="2"/>
        <v>0</v>
      </c>
      <c r="G23" s="13" t="s">
        <v>12</v>
      </c>
      <c r="H23" s="13" t="s">
        <v>12</v>
      </c>
    </row>
    <row r="24" spans="1:8" ht="97.5" customHeight="1" x14ac:dyDescent="0.35">
      <c r="A24" s="8" t="s">
        <v>49</v>
      </c>
      <c r="B24" s="9" t="s">
        <v>50</v>
      </c>
      <c r="C24" s="1" t="s">
        <v>11</v>
      </c>
      <c r="D24" s="12">
        <v>1</v>
      </c>
      <c r="E24" s="7">
        <v>0</v>
      </c>
      <c r="F24" s="7">
        <f t="shared" si="2"/>
        <v>0</v>
      </c>
      <c r="G24" s="11" t="s">
        <v>21</v>
      </c>
      <c r="H24" s="11" t="s">
        <v>21</v>
      </c>
    </row>
    <row r="25" spans="1:8" ht="29" x14ac:dyDescent="0.35">
      <c r="A25" s="8" t="s">
        <v>51</v>
      </c>
      <c r="B25" s="9" t="s">
        <v>77</v>
      </c>
      <c r="C25" s="1" t="s">
        <v>11</v>
      </c>
      <c r="D25" s="12">
        <v>1</v>
      </c>
      <c r="E25" s="7">
        <v>0</v>
      </c>
      <c r="F25" s="7">
        <f t="shared" si="2"/>
        <v>0</v>
      </c>
      <c r="G25" s="11" t="s">
        <v>21</v>
      </c>
      <c r="H25" s="11" t="s">
        <v>21</v>
      </c>
    </row>
    <row r="26" spans="1:8" ht="94.5" customHeight="1" x14ac:dyDescent="0.35">
      <c r="A26" s="8" t="s">
        <v>53</v>
      </c>
      <c r="B26" s="9" t="s">
        <v>52</v>
      </c>
      <c r="C26" s="1" t="s">
        <v>30</v>
      </c>
      <c r="D26" s="12">
        <v>1</v>
      </c>
      <c r="E26" s="7">
        <v>0</v>
      </c>
      <c r="F26" s="7">
        <f>$D26*E26</f>
        <v>0</v>
      </c>
      <c r="G26" s="11" t="s">
        <v>21</v>
      </c>
      <c r="H26" s="11" t="s">
        <v>21</v>
      </c>
    </row>
    <row r="27" spans="1:8" ht="95.25" customHeight="1" x14ac:dyDescent="0.35">
      <c r="A27" s="8" t="s">
        <v>55</v>
      </c>
      <c r="B27" s="14" t="s">
        <v>54</v>
      </c>
      <c r="C27" s="1" t="s">
        <v>30</v>
      </c>
      <c r="D27" s="12">
        <v>1</v>
      </c>
      <c r="E27" s="7">
        <v>0</v>
      </c>
      <c r="F27" s="7">
        <f t="shared" ref="F27:F29" si="3">$D27*E27</f>
        <v>0</v>
      </c>
      <c r="G27" s="11" t="s">
        <v>21</v>
      </c>
      <c r="H27" s="11" t="s">
        <v>21</v>
      </c>
    </row>
    <row r="28" spans="1:8" ht="95.25" customHeight="1" x14ac:dyDescent="0.35">
      <c r="A28" s="8" t="s">
        <v>57</v>
      </c>
      <c r="B28" s="14" t="s">
        <v>56</v>
      </c>
      <c r="C28" s="1" t="s">
        <v>30</v>
      </c>
      <c r="D28" s="12">
        <v>1</v>
      </c>
      <c r="E28" s="7">
        <v>0</v>
      </c>
      <c r="F28" s="7">
        <f t="shared" si="3"/>
        <v>0</v>
      </c>
      <c r="G28" s="11" t="s">
        <v>21</v>
      </c>
      <c r="H28" s="11" t="s">
        <v>21</v>
      </c>
    </row>
    <row r="29" spans="1:8" ht="188.5" x14ac:dyDescent="0.35">
      <c r="A29" s="8" t="s">
        <v>59</v>
      </c>
      <c r="B29" s="9" t="s">
        <v>58</v>
      </c>
      <c r="C29" s="1" t="s">
        <v>11</v>
      </c>
      <c r="D29" s="12">
        <v>1</v>
      </c>
      <c r="E29" s="7">
        <v>0</v>
      </c>
      <c r="F29" s="7">
        <f t="shared" si="3"/>
        <v>0</v>
      </c>
      <c r="G29" s="11" t="s">
        <v>21</v>
      </c>
      <c r="H29" s="11" t="s">
        <v>21</v>
      </c>
    </row>
    <row r="30" spans="1:8" ht="29" x14ac:dyDescent="0.35">
      <c r="A30" s="8" t="s">
        <v>60</v>
      </c>
      <c r="B30" s="9" t="s">
        <v>38</v>
      </c>
      <c r="C30" s="1" t="s">
        <v>11</v>
      </c>
      <c r="D30" s="12">
        <v>1</v>
      </c>
      <c r="E30" s="7">
        <v>0</v>
      </c>
      <c r="F30" s="7">
        <f>$D30*E30</f>
        <v>0</v>
      </c>
      <c r="G30" s="13" t="s">
        <v>12</v>
      </c>
      <c r="H30" s="13" t="s">
        <v>12</v>
      </c>
    </row>
    <row r="31" spans="1:8" ht="126" customHeight="1" x14ac:dyDescent="0.35">
      <c r="A31" s="8" t="s">
        <v>75</v>
      </c>
      <c r="B31" s="9" t="s">
        <v>40</v>
      </c>
      <c r="C31" s="1" t="s">
        <v>41</v>
      </c>
      <c r="D31" s="12">
        <v>150</v>
      </c>
      <c r="E31" s="7">
        <v>0</v>
      </c>
      <c r="F31" s="7">
        <f>$D31*E31</f>
        <v>0</v>
      </c>
      <c r="G31" s="11" t="s">
        <v>21</v>
      </c>
      <c r="H31" s="11" t="s">
        <v>21</v>
      </c>
    </row>
    <row r="32" spans="1:8" ht="17.5" customHeight="1" x14ac:dyDescent="0.35">
      <c r="A32" s="18" t="s">
        <v>61</v>
      </c>
      <c r="B32" s="19"/>
      <c r="C32" s="19"/>
      <c r="D32" s="19"/>
      <c r="E32" s="19"/>
      <c r="F32" s="19"/>
      <c r="G32" s="19"/>
      <c r="H32" s="20"/>
    </row>
    <row r="33" spans="1:8" x14ac:dyDescent="0.35">
      <c r="A33" s="4">
        <v>1</v>
      </c>
      <c r="B33" s="4">
        <v>2</v>
      </c>
      <c r="C33" s="4">
        <v>3</v>
      </c>
      <c r="D33" s="4">
        <v>4</v>
      </c>
      <c r="E33" s="4">
        <v>5</v>
      </c>
      <c r="F33" s="4">
        <v>6</v>
      </c>
      <c r="G33" s="4">
        <v>7</v>
      </c>
      <c r="H33" s="4">
        <v>8</v>
      </c>
    </row>
    <row r="34" spans="1:8" ht="29.5" thickBot="1" x14ac:dyDescent="0.4">
      <c r="A34" s="8" t="s">
        <v>62</v>
      </c>
      <c r="B34" s="10" t="s">
        <v>44</v>
      </c>
      <c r="C34" s="1" t="s">
        <v>11</v>
      </c>
      <c r="D34" s="12">
        <v>1</v>
      </c>
      <c r="E34" s="7">
        <v>0</v>
      </c>
      <c r="F34" s="7">
        <f>$D34*E34</f>
        <v>0</v>
      </c>
      <c r="G34" s="13" t="s">
        <v>12</v>
      </c>
      <c r="H34" s="13" t="s">
        <v>12</v>
      </c>
    </row>
    <row r="35" spans="1:8" ht="48.75" customHeight="1" x14ac:dyDescent="0.35">
      <c r="A35" s="8" t="s">
        <v>63</v>
      </c>
      <c r="B35" s="9" t="s">
        <v>46</v>
      </c>
      <c r="C35" s="1" t="s">
        <v>11</v>
      </c>
      <c r="D35" s="12">
        <v>1</v>
      </c>
      <c r="E35" s="7">
        <v>0</v>
      </c>
      <c r="F35" s="7">
        <f t="shared" ref="F35:F38" si="4">$D35*E35</f>
        <v>0</v>
      </c>
      <c r="G35" s="13" t="s">
        <v>12</v>
      </c>
      <c r="H35" s="13" t="s">
        <v>12</v>
      </c>
    </row>
    <row r="36" spans="1:8" ht="29" x14ac:dyDescent="0.35">
      <c r="A36" s="8" t="s">
        <v>64</v>
      </c>
      <c r="B36" s="9" t="s">
        <v>65</v>
      </c>
      <c r="C36" s="1" t="s">
        <v>11</v>
      </c>
      <c r="D36" s="12">
        <v>1</v>
      </c>
      <c r="E36" s="7">
        <v>0</v>
      </c>
      <c r="F36" s="7">
        <f t="shared" si="4"/>
        <v>0</v>
      </c>
      <c r="G36" s="13" t="s">
        <v>12</v>
      </c>
      <c r="H36" s="13" t="s">
        <v>12</v>
      </c>
    </row>
    <row r="37" spans="1:8" ht="97.5" customHeight="1" x14ac:dyDescent="0.35">
      <c r="A37" s="8" t="s">
        <v>66</v>
      </c>
      <c r="B37" s="9" t="s">
        <v>50</v>
      </c>
      <c r="C37" s="1" t="s">
        <v>11</v>
      </c>
      <c r="D37" s="12">
        <v>1</v>
      </c>
      <c r="E37" s="7">
        <v>0</v>
      </c>
      <c r="F37" s="7">
        <f t="shared" si="4"/>
        <v>0</v>
      </c>
      <c r="G37" s="11" t="s">
        <v>21</v>
      </c>
      <c r="H37" s="11" t="s">
        <v>21</v>
      </c>
    </row>
    <row r="38" spans="1:8" ht="29" x14ac:dyDescent="0.35">
      <c r="A38" s="8" t="s">
        <v>67</v>
      </c>
      <c r="B38" s="9" t="s">
        <v>77</v>
      </c>
      <c r="C38" s="1" t="s">
        <v>11</v>
      </c>
      <c r="D38" s="12">
        <v>1</v>
      </c>
      <c r="E38" s="7">
        <v>0</v>
      </c>
      <c r="F38" s="7">
        <f t="shared" si="4"/>
        <v>0</v>
      </c>
      <c r="G38" s="11" t="s">
        <v>21</v>
      </c>
      <c r="H38" s="11" t="s">
        <v>21</v>
      </c>
    </row>
    <row r="39" spans="1:8" ht="94.5" customHeight="1" x14ac:dyDescent="0.35">
      <c r="A39" s="8" t="s">
        <v>68</v>
      </c>
      <c r="B39" s="9" t="s">
        <v>52</v>
      </c>
      <c r="C39" s="1" t="s">
        <v>30</v>
      </c>
      <c r="D39" s="12">
        <v>1</v>
      </c>
      <c r="E39" s="7">
        <v>0</v>
      </c>
      <c r="F39" s="7">
        <f>$D39*E39</f>
        <v>0</v>
      </c>
      <c r="G39" s="11" t="s">
        <v>21</v>
      </c>
      <c r="H39" s="11" t="s">
        <v>21</v>
      </c>
    </row>
    <row r="40" spans="1:8" ht="95.25" customHeight="1" x14ac:dyDescent="0.35">
      <c r="A40" s="8" t="s">
        <v>69</v>
      </c>
      <c r="B40" s="14" t="s">
        <v>54</v>
      </c>
      <c r="C40" s="1" t="s">
        <v>30</v>
      </c>
      <c r="D40" s="12">
        <v>1</v>
      </c>
      <c r="E40" s="7">
        <v>0</v>
      </c>
      <c r="F40" s="7">
        <f t="shared" ref="F40:F42" si="5">$D40*E40</f>
        <v>0</v>
      </c>
      <c r="G40" s="11" t="s">
        <v>21</v>
      </c>
      <c r="H40" s="11" t="s">
        <v>21</v>
      </c>
    </row>
    <row r="41" spans="1:8" ht="95.25" customHeight="1" x14ac:dyDescent="0.35">
      <c r="A41" s="8" t="s">
        <v>70</v>
      </c>
      <c r="B41" s="14" t="s">
        <v>56</v>
      </c>
      <c r="C41" s="1" t="s">
        <v>30</v>
      </c>
      <c r="D41" s="12">
        <v>1</v>
      </c>
      <c r="E41" s="7">
        <v>0</v>
      </c>
      <c r="F41" s="7">
        <f t="shared" si="5"/>
        <v>0</v>
      </c>
      <c r="G41" s="11" t="s">
        <v>21</v>
      </c>
      <c r="H41" s="11" t="s">
        <v>21</v>
      </c>
    </row>
    <row r="42" spans="1:8" ht="188.5" x14ac:dyDescent="0.35">
      <c r="A42" s="8" t="s">
        <v>71</v>
      </c>
      <c r="B42" s="9" t="s">
        <v>58</v>
      </c>
      <c r="C42" s="1" t="s">
        <v>11</v>
      </c>
      <c r="D42" s="12">
        <v>1</v>
      </c>
      <c r="E42" s="7">
        <v>0</v>
      </c>
      <c r="F42" s="7">
        <f t="shared" si="5"/>
        <v>0</v>
      </c>
      <c r="G42" s="11" t="s">
        <v>21</v>
      </c>
      <c r="H42" s="11" t="s">
        <v>21</v>
      </c>
    </row>
    <row r="43" spans="1:8" ht="29" x14ac:dyDescent="0.35">
      <c r="A43" s="8" t="s">
        <v>72</v>
      </c>
      <c r="B43" s="9" t="s">
        <v>38</v>
      </c>
      <c r="C43" s="1" t="s">
        <v>11</v>
      </c>
      <c r="D43" s="12">
        <v>1</v>
      </c>
      <c r="E43" s="7">
        <v>0</v>
      </c>
      <c r="F43" s="7">
        <f>$D43*E43</f>
        <v>0</v>
      </c>
      <c r="G43" s="13" t="s">
        <v>12</v>
      </c>
      <c r="H43" s="13" t="s">
        <v>12</v>
      </c>
    </row>
    <row r="44" spans="1:8" ht="126" customHeight="1" x14ac:dyDescent="0.35">
      <c r="A44" s="8" t="s">
        <v>76</v>
      </c>
      <c r="B44" s="9" t="s">
        <v>40</v>
      </c>
      <c r="C44" s="1" t="s">
        <v>41</v>
      </c>
      <c r="D44" s="12">
        <v>150</v>
      </c>
      <c r="E44" s="7">
        <v>0</v>
      </c>
      <c r="F44" s="7">
        <f>$D44*E44</f>
        <v>0</v>
      </c>
      <c r="G44" s="11" t="s">
        <v>21</v>
      </c>
      <c r="H44" s="11" t="s">
        <v>21</v>
      </c>
    </row>
    <row r="45" spans="1:8" x14ac:dyDescent="0.35">
      <c r="D45" s="15" t="s">
        <v>73</v>
      </c>
      <c r="E45" s="15"/>
      <c r="F45" s="5">
        <f>SUM(F5:F16)</f>
        <v>0</v>
      </c>
    </row>
    <row r="48" spans="1:8" x14ac:dyDescent="0.35">
      <c r="D48" s="16"/>
      <c r="E48" s="16"/>
      <c r="F48" s="6"/>
    </row>
    <row r="49" spans="2:8" ht="74.5" customHeight="1" x14ac:dyDescent="0.35">
      <c r="B49" s="17" t="s">
        <v>74</v>
      </c>
      <c r="C49" s="17"/>
      <c r="D49" s="17"/>
      <c r="E49" s="17"/>
      <c r="F49" s="17"/>
      <c r="G49" s="17"/>
      <c r="H49" s="17"/>
    </row>
  </sheetData>
  <mergeCells count="6">
    <mergeCell ref="D45:E45"/>
    <mergeCell ref="D48:E48"/>
    <mergeCell ref="B49:H49"/>
    <mergeCell ref="A3:H3"/>
    <mergeCell ref="A19:H19"/>
    <mergeCell ref="A32:H32"/>
  </mergeCells>
  <phoneticPr fontId="4" type="noConversion"/>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99d0408b-8311-495b-85d1-8ab2a7a8f309" xsi:nil="true"/>
    <lcf76f155ced4ddcb4097134ff3c332f xmlns="792cc0e5-78ed-4bf2-9e00-f1b9f65a553d">
      <Terms xmlns="http://schemas.microsoft.com/office/infopath/2007/PartnerControls"/>
    </lcf76f155ced4ddcb4097134ff3c332f>
    <U_x017e_pildyta xmlns="792cc0e5-78ed-4bf2-9e00-f1b9f65a553d">false</U_x017e_pildyta>
    <Pastabos xmlns="792cc0e5-78ed-4bf2-9e00-f1b9f65a553d" xsi:nil="true"/>
  </documentManagement>
</p:properties>
</file>

<file path=customXml/itemProps1.xml><?xml version="1.0" encoding="utf-8"?>
<ds:datastoreItem xmlns:ds="http://schemas.openxmlformats.org/officeDocument/2006/customXml" ds:itemID="{B9DA60AE-8540-4A0C-B871-A2C7B05D2D68}">
  <ds:schemaRefs>
    <ds:schemaRef ds:uri="http://schemas.microsoft.com/sharepoint/v3/contenttype/forms"/>
  </ds:schemaRefs>
</ds:datastoreItem>
</file>

<file path=customXml/itemProps2.xml><?xml version="1.0" encoding="utf-8"?>
<ds:datastoreItem xmlns:ds="http://schemas.openxmlformats.org/officeDocument/2006/customXml" ds:itemID="{E4F70B0D-3D10-41CD-B6D5-F24E3FA42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BBDFB6-27CE-40DF-9857-ABD9FBCAEDAC}">
  <ds:schemaRefs>
    <ds:schemaRef ds:uri="http://purl.org/dc/elements/1.1/"/>
    <ds:schemaRef ds:uri="http://purl.org/dc/dcmitype/"/>
    <ds:schemaRef ds:uri="http://schemas.microsoft.com/office/infopath/2007/PartnerControls"/>
    <ds:schemaRef ds:uri="99d0408b-8311-495b-85d1-8ab2a7a8f309"/>
    <ds:schemaRef ds:uri="http://schemas.microsoft.com/office/2006/documentManagement/types"/>
    <ds:schemaRef ds:uri="http://schemas.microsoft.com/sharepoint/v3"/>
    <ds:schemaRef ds:uri="792cc0e5-78ed-4bf2-9e00-f1b9f65a553d"/>
    <ds:schemaRef ds:uri="http://www.w3.org/XML/1998/namespace"/>
    <ds:schemaRef ds:uri="http://schemas.microsoft.com/office/2006/metadata/properti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Pasiūlymas</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Benas Jakuševas</dc:creator>
  <cp:keywords/>
  <dc:description/>
  <cp:lastModifiedBy>Mark Siavris</cp:lastModifiedBy>
  <cp:revision/>
  <dcterms:created xsi:type="dcterms:W3CDTF">2023-02-17T07:59:15Z</dcterms:created>
  <dcterms:modified xsi:type="dcterms:W3CDTF">2026-06-19T11:48:31Z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0x010100ED2A6C4708C64B4EAE917A5481687AFF</vt:lpwstr>
  </property>
  <property fmtid="{D5CDD505-2E9C-101B-9397-08002B2CF9AE}" pid="4" name="MSIP_Label_5f970b48-b4ba-4601-a650-0307d8a96e2e_Enabled">
    <vt:lpwstr>true</vt:lpwstr>
  </property>
  <property fmtid="{D5CDD505-2E9C-101B-9397-08002B2CF9AE}" pid="5" name="MSIP_Label_5f970b48-b4ba-4601-a650-0307d8a96e2e_SetDate">
    <vt:lpwstr>2025-12-03T22:43:30Z</vt:lpwstr>
  </property>
  <property fmtid="{D5CDD505-2E9C-101B-9397-08002B2CF9AE}" pid="6" name="MSIP_Label_5f970b48-b4ba-4601-a650-0307d8a96e2e_Method">
    <vt:lpwstr>Standard</vt:lpwstr>
  </property>
  <property fmtid="{D5CDD505-2E9C-101B-9397-08002B2CF9AE}" pid="7" name="MSIP_Label_5f970b48-b4ba-4601-a650-0307d8a96e2e_Name">
    <vt:lpwstr>Viešas</vt:lpwstr>
  </property>
  <property fmtid="{D5CDD505-2E9C-101B-9397-08002B2CF9AE}" pid="8" name="MSIP_Label_5f970b48-b4ba-4601-a650-0307d8a96e2e_SiteId">
    <vt:lpwstr>d920b0a3-f4e5-4e0b-85a4-54e4d7dc3fb9</vt:lpwstr>
  </property>
  <property fmtid="{D5CDD505-2E9C-101B-9397-08002B2CF9AE}" pid="9" name="MSIP_Label_5f970b48-b4ba-4601-a650-0307d8a96e2e_ActionId">
    <vt:lpwstr>de4c8685-772c-4c50-9fe7-67aebea55246</vt:lpwstr>
  </property>
  <property fmtid="{D5CDD505-2E9C-101B-9397-08002B2CF9AE}" pid="10" name="MSIP_Label_5f970b48-b4ba-4601-a650-0307d8a96e2e_ContentBits">
    <vt:lpwstr>0</vt:lpwstr>
  </property>
  <property fmtid="{D5CDD505-2E9C-101B-9397-08002B2CF9AE}" pid="11" name="MSIP_Label_5f970b48-b4ba-4601-a650-0307d8a96e2e_Tag">
    <vt:lpwstr>10, 3, 0, 1</vt:lpwstr>
  </property>
</Properties>
</file>